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2" windowWidth="19440" windowHeight="799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12" i="1" l="1"/>
  <c r="K12" i="1" s="1"/>
  <c r="J11" i="1"/>
  <c r="K11" i="1" s="1"/>
  <c r="J10" i="1"/>
  <c r="K10" i="1" s="1"/>
  <c r="J9" i="1"/>
  <c r="K9" i="1" s="1"/>
  <c r="J8" i="1"/>
  <c r="K8" i="1" s="1"/>
  <c r="N5" i="1"/>
</calcChain>
</file>

<file path=xl/sharedStrings.xml><?xml version="1.0" encoding="utf-8"?>
<sst xmlns="http://schemas.openxmlformats.org/spreadsheetml/2006/main" count="38" uniqueCount="36">
  <si>
    <t>STT</t>
  </si>
  <si>
    <t xml:space="preserve">Họ và tên </t>
  </si>
  <si>
    <t>Nhiệm vụ n</t>
  </si>
  <si>
    <t>Mức độ hoàn thành các công việc đột xuất (tối đa 30%)</t>
  </si>
  <si>
    <t>Tỉ lệ n Nhiệm vụ</t>
  </si>
  <si>
    <t>Kết quả thực hiện nhiệm vụ</t>
  </si>
  <si>
    <t>Quy đổi ra điểm</t>
  </si>
  <si>
    <t>THỐNG KÊ CHI TIẾT KHỐI LƯỢNG CÔNG VIỆC ĐỘT XUẤT ĐƠN VỊ THỰC HIỆN</t>
  </si>
  <si>
    <t>TT</t>
  </si>
  <si>
    <t>Tên nội dung công việc</t>
  </si>
  <si>
    <t>Thời gian bắt đầu</t>
  </si>
  <si>
    <t>Thời gian kết thúc</t>
  </si>
  <si>
    <t>Tổng số cá nhân tham gia</t>
  </si>
  <si>
    <t>Số cá nhân tham gia đạt yêu cầu</t>
  </si>
  <si>
    <t>Số cá nhân tham gia không đạt yêu cầu</t>
  </si>
  <si>
    <t>Ghi chú</t>
  </si>
  <si>
    <t>TRƯỞNG ĐƠN VỊ</t>
  </si>
  <si>
    <t>Mức độ hoàn thành khối lượng công việc được giao (tối đa 70%)</t>
  </si>
  <si>
    <t>TRƯỜNG CAO ĐẲNG LÝ TỰ TRỌNG
 THÀNH PHỐ HỒ CHÍ MINH</t>
  </si>
  <si>
    <r>
      <t>Ghi chú:</t>
    </r>
    <r>
      <rPr>
        <b/>
        <sz val="13"/>
        <color rgb="FFFF0000"/>
        <rFont val="Times New Roman"/>
        <family val="1"/>
      </rPr>
      <t xml:space="preserve"> (x1) hoặc (x2)…  là</t>
    </r>
    <r>
      <rPr>
        <b/>
        <sz val="13"/>
        <rFont val="Times New Roman"/>
        <family val="1"/>
      </rPr>
      <t xml:space="preserve"> trọng số của mỗi công việc, được căn cứ vào mức độ phức tạp, thời gian thực hiện...do Trưởng đơn vị quyết định.</t>
    </r>
  </si>
  <si>
    <t>BẢNG XÁC ĐỊNH KHỐI LƯỢNG CÔNG VIỆC QUÝ I /2019</t>
  </si>
  <si>
    <t>ĐƠN VỊ: KHOA CÔNG NGHỆ CƠ KHÍ</t>
  </si>
  <si>
    <t>Cá nhân đề xuất</t>
  </si>
  <si>
    <t>Ngày 22 tháng 03 năm 2019</t>
  </si>
  <si>
    <t>Chung Trần Thế Vinh</t>
  </si>
  <si>
    <t>Đơn vị phân công</t>
  </si>
  <si>
    <r>
      <t xml:space="preserve">Nhiệm vụ 2 </t>
    </r>
    <r>
      <rPr>
        <b/>
        <sz val="12"/>
        <color rgb="FFFF0000"/>
        <rFont val="Times New Roman"/>
        <family val="1"/>
      </rPr>
      <t xml:space="preserve"> (x1)</t>
    </r>
  </si>
  <si>
    <r>
      <t xml:space="preserve">Nhiệm vụ 4 </t>
    </r>
    <r>
      <rPr>
        <b/>
        <sz val="12"/>
        <color rgb="FFFF0000"/>
        <rFont val="Times New Roman"/>
        <family val="1"/>
      </rPr>
      <t>(x1)</t>
    </r>
  </si>
  <si>
    <r>
      <t xml:space="preserve">Nhiệm vụ 5 </t>
    </r>
    <r>
      <rPr>
        <b/>
        <sz val="12"/>
        <color rgb="FFFF0000"/>
        <rFont val="Times New Roman"/>
        <family val="1"/>
      </rPr>
      <t>(x1)</t>
    </r>
  </si>
  <si>
    <t>Trương Thị Phương Hồng</t>
  </si>
  <si>
    <t>15/3/2019</t>
  </si>
  <si>
    <t xml:space="preserve">Nhiệm vụ 1: đưa SV đi tham quan Nhà máy Kimberly Clark Việt Nam tại Bình Dương </t>
  </si>
  <si>
    <t>Nhiệm vụ 2: đề xuất và tham gia coi chấm thi HSSV giỏi cấp khoa: Autocad, Inventor, Lập trình CNC.</t>
  </si>
  <si>
    <t>Nhiệm vụ 3: chủ trì câu lạc bộ tin học khoa hoạt động vào chủ nhật hàng tuần</t>
  </si>
  <si>
    <r>
      <t xml:space="preserve">Nhiệm vụ 1 </t>
    </r>
    <r>
      <rPr>
        <b/>
        <sz val="12"/>
        <color rgb="FFFF0000"/>
        <rFont val="Times New Roman"/>
        <family val="1"/>
      </rPr>
      <t>(x1)</t>
    </r>
  </si>
  <si>
    <r>
      <t xml:space="preserve">Nhiệm vụ 3 </t>
    </r>
    <r>
      <rPr>
        <b/>
        <sz val="12"/>
        <color rgb="FFFF0000"/>
        <rFont val="Times New Roman"/>
        <family val="1"/>
      </rPr>
      <t>(x2)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</si>
</sst>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%"/>
  </numFmts>
  <fonts count="4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6"/>
      <name val="Times New Roman"/>
      <family val="1"/>
    </font>
    <font>
      <sz val="13"/>
      <color rgb="FFFF0000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0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vertical="center"/>
    </xf>
    <xf numFmtId="0" fontId="22" fillId="0" borderId="10" xfId="51" applyFont="1" applyFill="1" applyBorder="1" applyAlignment="1">
      <alignment horizontal="center" vertical="center"/>
    </xf>
    <xf numFmtId="0" fontId="24" fillId="0" borderId="10" xfId="51" applyFont="1" applyFill="1" applyBorder="1" applyAlignment="1">
      <alignment horizontal="center" vertical="center"/>
    </xf>
    <xf numFmtId="0" fontId="25" fillId="0" borderId="0" xfId="51" applyFont="1" applyFill="1" applyAlignment="1">
      <alignment horizontal="center"/>
    </xf>
    <xf numFmtId="0" fontId="21" fillId="0" borderId="10" xfId="51" applyFont="1" applyFill="1" applyBorder="1" applyAlignment="1">
      <alignment horizontal="center" vertical="center"/>
    </xf>
    <xf numFmtId="0" fontId="25" fillId="0" borderId="0" xfId="51" applyFont="1" applyFill="1" applyAlignment="1"/>
    <xf numFmtId="0" fontId="31" fillId="0" borderId="10" xfId="0" applyFont="1" applyFill="1" applyBorder="1" applyAlignment="1" applyProtection="1">
      <alignment horizontal="center" vertical="center" wrapText="1"/>
      <protection locked="0"/>
    </xf>
    <xf numFmtId="0" fontId="22" fillId="0" borderId="10" xfId="51" applyFont="1" applyFill="1" applyBorder="1" applyAlignment="1">
      <alignment horizontal="left" vertical="center"/>
    </xf>
    <xf numFmtId="0" fontId="31" fillId="0" borderId="10" xfId="0" applyFont="1" applyFill="1" applyBorder="1" applyAlignment="1" applyProtection="1">
      <alignment vertical="center" wrapText="1"/>
      <protection locked="0"/>
    </xf>
    <xf numFmtId="0" fontId="29" fillId="0" borderId="10" xfId="5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9" fontId="22" fillId="0" borderId="10" xfId="51" applyNumberFormat="1" applyFont="1" applyFill="1" applyBorder="1" applyAlignment="1">
      <alignment horizontal="center" vertical="center"/>
    </xf>
    <xf numFmtId="9" fontId="35" fillId="0" borderId="10" xfId="0" applyNumberFormat="1" applyFont="1" applyBorder="1" applyAlignment="1">
      <alignment horizontal="center"/>
    </xf>
    <xf numFmtId="0" fontId="35" fillId="0" borderId="10" xfId="0" applyFont="1" applyBorder="1" applyAlignment="1">
      <alignment horizontal="center"/>
    </xf>
    <xf numFmtId="0" fontId="31" fillId="0" borderId="10" xfId="0" applyFont="1" applyFill="1" applyBorder="1" applyAlignment="1" applyProtection="1">
      <alignment horizontal="left" vertical="center" wrapText="1"/>
      <protection locked="0"/>
    </xf>
    <xf numFmtId="0" fontId="37" fillId="0" borderId="10" xfId="0" applyFont="1" applyFill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34" fillId="0" borderId="10" xfId="5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wrapText="1"/>
    </xf>
    <xf numFmtId="10" fontId="31" fillId="0" borderId="10" xfId="1" applyNumberFormat="1" applyFont="1" applyFill="1" applyBorder="1" applyAlignment="1">
      <alignment horizontal="center" vertical="center" wrapText="1"/>
    </xf>
    <xf numFmtId="9" fontId="38" fillId="0" borderId="10" xfId="1" applyNumberFormat="1" applyFont="1" applyFill="1" applyBorder="1" applyAlignment="1">
      <alignment horizontal="center" vertical="center" wrapText="1"/>
    </xf>
    <xf numFmtId="164" fontId="38" fillId="0" borderId="10" xfId="1" applyNumberFormat="1" applyFont="1" applyFill="1" applyBorder="1" applyAlignment="1">
      <alignment horizontal="center" vertical="center"/>
    </xf>
    <xf numFmtId="9" fontId="31" fillId="0" borderId="10" xfId="1" applyNumberFormat="1" applyFont="1" applyFill="1" applyBorder="1" applyAlignment="1">
      <alignment horizontal="center" vertical="center"/>
    </xf>
    <xf numFmtId="14" fontId="38" fillId="0" borderId="10" xfId="1" applyNumberFormat="1" applyFont="1" applyFill="1" applyBorder="1" applyAlignment="1">
      <alignment horizontal="center" vertical="center" wrapText="1"/>
    </xf>
    <xf numFmtId="0" fontId="22" fillId="0" borderId="10" xfId="1" applyFont="1" applyFill="1" applyBorder="1" applyAlignment="1">
      <alignment horizontal="center" vertical="center" wrapText="1"/>
    </xf>
    <xf numFmtId="10" fontId="38" fillId="0" borderId="10" xfId="1" applyNumberFormat="1" applyFont="1" applyFill="1" applyBorder="1" applyAlignment="1">
      <alignment horizontal="center" vertical="center"/>
    </xf>
    <xf numFmtId="0" fontId="31" fillId="0" borderId="10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 wrapText="1"/>
    </xf>
    <xf numFmtId="14" fontId="26" fillId="0" borderId="10" xfId="0" applyNumberFormat="1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6" fillId="0" borderId="0" xfId="0" applyFont="1" applyAlignment="1">
      <alignment horizontal="center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14" fontId="26" fillId="0" borderId="11" xfId="0" applyNumberFormat="1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26" fillId="0" borderId="11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32" fillId="0" borderId="0" xfId="51" applyFont="1" applyFill="1" applyAlignment="1">
      <alignment horizontal="center" vertical="top" wrapText="1"/>
    </xf>
    <xf numFmtId="0" fontId="30" fillId="0" borderId="0" xfId="51" applyFont="1" applyFill="1" applyAlignment="1">
      <alignment horizontal="center" vertical="top"/>
    </xf>
    <xf numFmtId="0" fontId="21" fillId="0" borderId="17" xfId="51" applyFont="1" applyFill="1" applyBorder="1" applyAlignment="1">
      <alignment horizontal="justify" vertical="center"/>
    </xf>
    <xf numFmtId="0" fontId="19" fillId="0" borderId="0" xfId="51" applyFont="1" applyFill="1" applyAlignment="1">
      <alignment horizontal="center"/>
    </xf>
    <xf numFmtId="0" fontId="21" fillId="0" borderId="11" xfId="51" applyFont="1" applyFill="1" applyBorder="1" applyAlignment="1">
      <alignment horizontal="center" vertical="center" wrapText="1"/>
    </xf>
    <xf numFmtId="0" fontId="21" fillId="0" borderId="15" xfId="51" applyFont="1" applyFill="1" applyBorder="1" applyAlignment="1">
      <alignment horizontal="center" vertical="center" wrapText="1"/>
    </xf>
    <xf numFmtId="0" fontId="21" fillId="0" borderId="12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/>
    </xf>
    <xf numFmtId="0" fontId="21" fillId="0" borderId="13" xfId="51" applyFont="1" applyFill="1" applyBorder="1" applyAlignment="1">
      <alignment horizontal="center" vertical="center"/>
    </xf>
    <xf numFmtId="0" fontId="29" fillId="0" borderId="14" xfId="51" applyFont="1" applyFill="1" applyBorder="1" applyAlignment="1">
      <alignment horizontal="center" vertical="center" wrapText="1"/>
    </xf>
    <xf numFmtId="0" fontId="29" fillId="0" borderId="13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 wrapText="1"/>
    </xf>
    <xf numFmtId="0" fontId="21" fillId="0" borderId="13" xfId="51" applyFont="1" applyFill="1" applyBorder="1" applyAlignment="1">
      <alignment horizontal="center" vertical="center" wrapText="1"/>
    </xf>
    <xf numFmtId="0" fontId="23" fillId="0" borderId="16" xfId="51" applyFont="1" applyFill="1" applyBorder="1" applyAlignment="1">
      <alignment horizontal="center"/>
    </xf>
    <xf numFmtId="0" fontId="27" fillId="0" borderId="14" xfId="1" applyFont="1" applyFill="1" applyBorder="1" applyAlignment="1">
      <alignment horizontal="center" vertical="center" wrapText="1"/>
    </xf>
    <xf numFmtId="0" fontId="27" fillId="0" borderId="13" xfId="1" applyFont="1" applyFill="1" applyBorder="1" applyAlignment="1">
      <alignment horizontal="center" vertical="center" wrapText="1"/>
    </xf>
  </cellXfs>
  <cellStyles count="57">
    <cellStyle name="20% - Accent1 2" xfId="3"/>
    <cellStyle name="20% - Accent1 3" xfId="2"/>
    <cellStyle name="20% - Accent2 2" xfId="5"/>
    <cellStyle name="20% - Accent2 3" xfId="4"/>
    <cellStyle name="20% - Accent3 2" xfId="7"/>
    <cellStyle name="20% - Accent3 3" xfId="6"/>
    <cellStyle name="20% - Accent4 2" xfId="9"/>
    <cellStyle name="20% - Accent4 3" xfId="8"/>
    <cellStyle name="20% - Accent5 2" xfId="11"/>
    <cellStyle name="20% - Accent5 3" xfId="10"/>
    <cellStyle name="20% - Accent6 2" xfId="13"/>
    <cellStyle name="20% - Accent6 3" xfId="12"/>
    <cellStyle name="40% - Accent1 2" xfId="15"/>
    <cellStyle name="40% - Accent1 3" xfId="14"/>
    <cellStyle name="40% - Accent2 2" xfId="17"/>
    <cellStyle name="40% - Accent2 3" xfId="16"/>
    <cellStyle name="40% - Accent3 2" xfId="19"/>
    <cellStyle name="40% - Accent3 3" xfId="18"/>
    <cellStyle name="40% - Accent4 2" xfId="21"/>
    <cellStyle name="40% - Accent4 3" xfId="20"/>
    <cellStyle name="40% - Accent5 2" xfId="23"/>
    <cellStyle name="40% - Accent5 3" xfId="22"/>
    <cellStyle name="40% - Accent6 2" xfId="25"/>
    <cellStyle name="40% - Accent6 3" xfId="24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Accent1 2" xfId="32"/>
    <cellStyle name="Accent2 2" xfId="33"/>
    <cellStyle name="Accent3 2" xfId="34"/>
    <cellStyle name="Accent4 2" xfId="35"/>
    <cellStyle name="Accent5 2" xfId="36"/>
    <cellStyle name="Accent6 2" xfId="37"/>
    <cellStyle name="Bad 2" xfId="38"/>
    <cellStyle name="Calculation 2" xfId="39"/>
    <cellStyle name="Check Cell 2" xfId="40"/>
    <cellStyle name="Comma 2" xfId="41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2" xfId="1"/>
    <cellStyle name="Normal 3" xfId="51"/>
    <cellStyle name="Note 2" xfId="52"/>
    <cellStyle name="Output 2" xfId="53"/>
    <cellStyle name="Title 2" xfId="54"/>
    <cellStyle name="Total 2" xfId="55"/>
    <cellStyle name="Warning Text 2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zoomScale="115" zoomScaleNormal="115" workbookViewId="0">
      <selection activeCell="F10" sqref="F10"/>
    </sheetView>
  </sheetViews>
  <sheetFormatPr defaultRowHeight="14.4" x14ac:dyDescent="0.3"/>
  <cols>
    <col min="1" max="1" width="5.33203125" customWidth="1"/>
    <col min="2" max="2" width="26.44140625" customWidth="1"/>
    <col min="3" max="3" width="13.33203125" customWidth="1"/>
    <col min="4" max="4" width="10" customWidth="1"/>
    <col min="5" max="8" width="9.5546875" customWidth="1"/>
    <col min="10" max="10" width="10" customWidth="1"/>
    <col min="11" max="11" width="10.33203125" bestFit="1" customWidth="1"/>
    <col min="12" max="12" width="12" customWidth="1"/>
  </cols>
  <sheetData>
    <row r="1" spans="1:15" ht="35.25" customHeight="1" x14ac:dyDescent="0.3">
      <c r="A1" s="43" t="s">
        <v>18</v>
      </c>
      <c r="B1" s="43"/>
      <c r="C1" s="43"/>
      <c r="D1" s="43"/>
      <c r="E1" s="43"/>
      <c r="F1" s="6"/>
      <c r="G1" s="6"/>
      <c r="H1" s="6"/>
      <c r="I1" s="6"/>
      <c r="J1" s="6"/>
      <c r="K1" s="6"/>
      <c r="L1" s="6"/>
    </row>
    <row r="2" spans="1:15" ht="17.399999999999999" x14ac:dyDescent="0.3">
      <c r="A2" s="44" t="s">
        <v>21</v>
      </c>
      <c r="B2" s="44"/>
      <c r="C2" s="44"/>
      <c r="D2" s="44"/>
      <c r="E2" s="44"/>
      <c r="F2" s="6"/>
      <c r="G2" s="6"/>
      <c r="H2" s="6"/>
      <c r="I2" s="6"/>
      <c r="J2" s="6"/>
      <c r="K2" s="6"/>
      <c r="L2" s="6"/>
    </row>
    <row r="3" spans="1:15" ht="15" x14ac:dyDescent="0.25">
      <c r="A3" s="4"/>
      <c r="B3" s="4"/>
      <c r="C3" s="4"/>
      <c r="D3" s="6"/>
      <c r="E3" s="6"/>
      <c r="F3" s="6"/>
      <c r="G3" s="6"/>
      <c r="H3" s="6"/>
      <c r="I3" s="6"/>
      <c r="J3" s="6"/>
      <c r="K3" s="6"/>
      <c r="L3" s="6"/>
    </row>
    <row r="4" spans="1:15" ht="20.399999999999999" x14ac:dyDescent="0.35">
      <c r="A4" s="46" t="s">
        <v>20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N4" s="13">
        <v>0.3</v>
      </c>
      <c r="O4" s="14">
        <v>4</v>
      </c>
    </row>
    <row r="5" spans="1:15" ht="20.25" x14ac:dyDescent="0.3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N5" s="14">
        <f>(O5*N4)/O4</f>
        <v>7.4999999999999997E-2</v>
      </c>
      <c r="O5" s="14">
        <v>1</v>
      </c>
    </row>
    <row r="6" spans="1:15" s="1" customFormat="1" ht="45.75" customHeight="1" x14ac:dyDescent="0.3">
      <c r="A6" s="50" t="s">
        <v>0</v>
      </c>
      <c r="B6" s="50" t="s">
        <v>1</v>
      </c>
      <c r="C6" s="52" t="s">
        <v>17</v>
      </c>
      <c r="D6" s="47" t="s">
        <v>3</v>
      </c>
      <c r="E6" s="48"/>
      <c r="F6" s="48"/>
      <c r="G6" s="48"/>
      <c r="H6" s="48"/>
      <c r="I6" s="48"/>
      <c r="J6" s="49"/>
      <c r="K6" s="57" t="s">
        <v>5</v>
      </c>
      <c r="L6" s="54" t="s">
        <v>6</v>
      </c>
    </row>
    <row r="7" spans="1:15" s="1" customFormat="1" ht="51.75" customHeight="1" x14ac:dyDescent="0.3">
      <c r="A7" s="51"/>
      <c r="B7" s="51"/>
      <c r="C7" s="53"/>
      <c r="D7" s="10" t="s">
        <v>34</v>
      </c>
      <c r="E7" s="19" t="s">
        <v>26</v>
      </c>
      <c r="F7" s="11" t="s">
        <v>35</v>
      </c>
      <c r="G7" s="11" t="s">
        <v>27</v>
      </c>
      <c r="H7" s="11" t="s">
        <v>28</v>
      </c>
      <c r="I7" s="10" t="s">
        <v>2</v>
      </c>
      <c r="J7" s="20" t="s">
        <v>4</v>
      </c>
      <c r="K7" s="58"/>
      <c r="L7" s="55"/>
    </row>
    <row r="8" spans="1:15" ht="21.75" customHeight="1" x14ac:dyDescent="0.3">
      <c r="A8" s="2">
        <v>1</v>
      </c>
      <c r="B8" s="8" t="s">
        <v>29</v>
      </c>
      <c r="C8" s="12">
        <v>0.7</v>
      </c>
      <c r="D8" s="21">
        <v>0.04</v>
      </c>
      <c r="E8" s="22">
        <v>0.04</v>
      </c>
      <c r="F8" s="21">
        <v>0.08</v>
      </c>
      <c r="G8" s="21"/>
      <c r="H8" s="21"/>
      <c r="I8" s="12"/>
      <c r="J8" s="23">
        <f>D8+E8+F8</f>
        <v>0.16</v>
      </c>
      <c r="K8" s="24">
        <f>C8+J8</f>
        <v>0.86</v>
      </c>
      <c r="L8" s="5">
        <v>44</v>
      </c>
    </row>
    <row r="9" spans="1:15" ht="21.75" customHeight="1" x14ac:dyDescent="0.25">
      <c r="A9" s="2">
        <v>2</v>
      </c>
      <c r="B9" s="8"/>
      <c r="C9" s="12">
        <v>0.7</v>
      </c>
      <c r="D9" s="21"/>
      <c r="E9" s="25"/>
      <c r="F9" s="26"/>
      <c r="G9" s="26"/>
      <c r="H9" s="26"/>
      <c r="I9" s="2"/>
      <c r="J9" s="27">
        <f>D9+E9+F9</f>
        <v>0</v>
      </c>
      <c r="K9" s="24">
        <f>C9+J9</f>
        <v>0.7</v>
      </c>
      <c r="L9" s="5"/>
    </row>
    <row r="10" spans="1:15" ht="21.75" customHeight="1" x14ac:dyDescent="0.25">
      <c r="A10" s="2">
        <v>3</v>
      </c>
      <c r="B10" s="8"/>
      <c r="C10" s="12">
        <v>0.7</v>
      </c>
      <c r="D10" s="21"/>
      <c r="E10" s="22"/>
      <c r="F10" s="28"/>
      <c r="G10" s="28"/>
      <c r="H10" s="28"/>
      <c r="I10" s="2"/>
      <c r="J10" s="27">
        <f>D10+E10+F10</f>
        <v>0</v>
      </c>
      <c r="K10" s="24">
        <f>C10+J10</f>
        <v>0.7</v>
      </c>
      <c r="L10" s="5"/>
    </row>
    <row r="11" spans="1:15" ht="21.75" customHeight="1" x14ac:dyDescent="0.25">
      <c r="A11" s="2">
        <v>4</v>
      </c>
      <c r="B11" s="8"/>
      <c r="C11" s="12">
        <v>0.7</v>
      </c>
      <c r="D11" s="21"/>
      <c r="E11" s="3"/>
      <c r="F11" s="21"/>
      <c r="G11" s="21"/>
      <c r="H11" s="21"/>
      <c r="I11" s="2"/>
      <c r="J11" s="23">
        <f>D11+E11+F11</f>
        <v>0</v>
      </c>
      <c r="K11" s="24">
        <f>C11+J11</f>
        <v>0.7</v>
      </c>
      <c r="L11" s="5"/>
    </row>
    <row r="12" spans="1:15" ht="21.75" customHeight="1" x14ac:dyDescent="0.25">
      <c r="A12" s="2">
        <v>5</v>
      </c>
      <c r="B12" s="8"/>
      <c r="C12" s="12">
        <v>0.7</v>
      </c>
      <c r="D12" s="9"/>
      <c r="E12" s="29"/>
      <c r="F12" s="28"/>
      <c r="G12" s="28"/>
      <c r="H12" s="28"/>
      <c r="I12" s="2"/>
      <c r="J12" s="23">
        <f>D12+E12+F12</f>
        <v>0</v>
      </c>
      <c r="K12" s="24">
        <f>C12+J12</f>
        <v>0.7</v>
      </c>
      <c r="L12" s="5"/>
    </row>
    <row r="13" spans="1:15" ht="42" customHeight="1" x14ac:dyDescent="0.3">
      <c r="A13" s="45" t="s">
        <v>19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</row>
    <row r="15" spans="1:15" ht="17.399999999999999" x14ac:dyDescent="0.3">
      <c r="A15" s="33" t="s">
        <v>7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7" spans="1:12" ht="87.75" customHeight="1" x14ac:dyDescent="0.3">
      <c r="A17" s="16" t="s">
        <v>8</v>
      </c>
      <c r="B17" s="16" t="s">
        <v>9</v>
      </c>
      <c r="C17" s="17" t="s">
        <v>10</v>
      </c>
      <c r="D17" s="34" t="s">
        <v>11</v>
      </c>
      <c r="E17" s="35"/>
      <c r="F17" s="34" t="s">
        <v>12</v>
      </c>
      <c r="G17" s="38"/>
      <c r="H17" s="38"/>
      <c r="I17" s="35"/>
      <c r="J17" s="17" t="s">
        <v>13</v>
      </c>
      <c r="K17" s="17" t="s">
        <v>14</v>
      </c>
      <c r="L17" s="17" t="s">
        <v>15</v>
      </c>
    </row>
    <row r="18" spans="1:12" ht="69.75" customHeight="1" x14ac:dyDescent="0.3">
      <c r="A18" s="7">
        <v>1</v>
      </c>
      <c r="B18" s="15" t="s">
        <v>31</v>
      </c>
      <c r="C18" s="30" t="s">
        <v>30</v>
      </c>
      <c r="D18" s="36" t="s">
        <v>30</v>
      </c>
      <c r="E18" s="37"/>
      <c r="F18" s="41">
        <v>1</v>
      </c>
      <c r="G18" s="42"/>
      <c r="H18" s="42"/>
      <c r="I18" s="37"/>
      <c r="J18" s="31">
        <v>1</v>
      </c>
      <c r="K18" s="31">
        <v>0</v>
      </c>
      <c r="L18" s="18" t="s">
        <v>25</v>
      </c>
    </row>
    <row r="19" spans="1:12" ht="92.25" customHeight="1" x14ac:dyDescent="0.3">
      <c r="A19" s="7">
        <v>2</v>
      </c>
      <c r="B19" s="15" t="s">
        <v>32</v>
      </c>
      <c r="C19" s="30">
        <v>43466</v>
      </c>
      <c r="D19" s="36">
        <v>43467</v>
      </c>
      <c r="E19" s="37"/>
      <c r="F19" s="41">
        <v>1</v>
      </c>
      <c r="G19" s="42"/>
      <c r="H19" s="42"/>
      <c r="I19" s="37"/>
      <c r="J19" s="31">
        <v>1</v>
      </c>
      <c r="K19" s="31">
        <v>0</v>
      </c>
      <c r="L19" s="18" t="s">
        <v>22</v>
      </c>
    </row>
    <row r="20" spans="1:12" ht="71.25" customHeight="1" x14ac:dyDescent="0.3">
      <c r="A20" s="7">
        <v>3</v>
      </c>
      <c r="B20" s="15" t="s">
        <v>33</v>
      </c>
      <c r="C20" s="30">
        <v>43466</v>
      </c>
      <c r="D20" s="36">
        <v>43468</v>
      </c>
      <c r="E20" s="37"/>
      <c r="F20" s="41">
        <v>1</v>
      </c>
      <c r="G20" s="42"/>
      <c r="H20" s="42"/>
      <c r="I20" s="37"/>
      <c r="J20" s="31">
        <v>1</v>
      </c>
      <c r="K20" s="31">
        <v>0</v>
      </c>
      <c r="L20" s="18" t="s">
        <v>22</v>
      </c>
    </row>
    <row r="22" spans="1:12" ht="15.6" x14ac:dyDescent="0.3">
      <c r="F22" s="39" t="s">
        <v>23</v>
      </c>
      <c r="G22" s="39"/>
      <c r="H22" s="39"/>
      <c r="I22" s="39"/>
      <c r="J22" s="39"/>
      <c r="K22" s="39"/>
      <c r="L22" s="39"/>
    </row>
    <row r="23" spans="1:12" ht="15.6" x14ac:dyDescent="0.3">
      <c r="F23" s="40" t="s">
        <v>16</v>
      </c>
      <c r="G23" s="40"/>
      <c r="H23" s="40"/>
      <c r="I23" s="40"/>
      <c r="J23" s="40"/>
      <c r="K23" s="40"/>
      <c r="L23" s="40"/>
    </row>
    <row r="28" spans="1:12" x14ac:dyDescent="0.3">
      <c r="G28" s="32" t="s">
        <v>24</v>
      </c>
      <c r="H28" s="32"/>
      <c r="I28" s="32"/>
      <c r="J28" s="32"/>
      <c r="K28" s="32"/>
    </row>
  </sheetData>
  <mergeCells count="23">
    <mergeCell ref="A1:E1"/>
    <mergeCell ref="A2:E2"/>
    <mergeCell ref="A13:L13"/>
    <mergeCell ref="A4:L4"/>
    <mergeCell ref="D6:J6"/>
    <mergeCell ref="A6:A7"/>
    <mergeCell ref="B6:B7"/>
    <mergeCell ref="C6:C7"/>
    <mergeCell ref="L6:L7"/>
    <mergeCell ref="A5:L5"/>
    <mergeCell ref="K6:K7"/>
    <mergeCell ref="G28:K28"/>
    <mergeCell ref="A15:L15"/>
    <mergeCell ref="D17:E17"/>
    <mergeCell ref="D19:E19"/>
    <mergeCell ref="F17:I17"/>
    <mergeCell ref="D18:E18"/>
    <mergeCell ref="D20:E20"/>
    <mergeCell ref="F22:L22"/>
    <mergeCell ref="F23:L23"/>
    <mergeCell ref="F18:I18"/>
    <mergeCell ref="F20:I20"/>
    <mergeCell ref="F19:I19"/>
  </mergeCells>
  <pageMargins left="0.32" right="0.27" top="0.59" bottom="0.55000000000000004" header="0.3" footer="0.3"/>
  <pageSetup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Vinh</cp:lastModifiedBy>
  <cp:lastPrinted>2019-03-11T06:41:05Z</cp:lastPrinted>
  <dcterms:created xsi:type="dcterms:W3CDTF">2019-01-10T04:30:31Z</dcterms:created>
  <dcterms:modified xsi:type="dcterms:W3CDTF">2019-03-24T07:46:50Z</dcterms:modified>
</cp:coreProperties>
</file>